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7D13E522-CFFB-4ECE-8761-AC6476D86E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1" l="1"/>
  <c r="F22" i="1"/>
  <c r="F11" i="1"/>
  <c r="E11" i="1"/>
  <c r="F18" i="1" l="1"/>
  <c r="F20" i="1" l="1"/>
  <c r="E20" i="1"/>
  <c r="F16" i="1"/>
  <c r="E16" i="1"/>
  <c r="E18" i="1"/>
  <c r="E22" i="1"/>
  <c r="E24" i="1"/>
  <c r="E28" i="1" l="1"/>
  <c r="F28" i="1"/>
</calcChain>
</file>

<file path=xl/sharedStrings.xml><?xml version="1.0" encoding="utf-8"?>
<sst xmlns="http://schemas.openxmlformats.org/spreadsheetml/2006/main" count="48" uniqueCount="48">
  <si>
    <t xml:space="preserve"> </t>
  </si>
  <si>
    <t xml:space="preserve">                                             Распределение</t>
  </si>
  <si>
    <t xml:space="preserve"> бюджетных ассигнований по разделам и подразделам бюджетной классификации расходов</t>
  </si>
  <si>
    <t>№ строки</t>
  </si>
  <si>
    <t>Наименование показателя бюджетной классификации</t>
  </si>
  <si>
    <t>Раздел-подраздел</t>
  </si>
  <si>
    <t>ОБЩЕГОСУДАРСТВЕННЫЕ ВОПРОСЫ</t>
  </si>
  <si>
    <t>0100</t>
  </si>
  <si>
    <t>Функцианирование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</si>
  <si>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</si>
  <si>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</si>
  <si>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</si>
  <si>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</si>
  <si>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</si>
  <si>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</si>
  <si>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</si>
  <si>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</si>
  <si>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</si>
  <si>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</si>
  <si>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</si>
  <si>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</si>
  <si>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</si>
  <si>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</si>
  <si>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</si>
  <si>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</si>
  <si>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</si>
  <si>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</si>
  <si>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</si>
  <si>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</si>
  <si>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</si>
  <si>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</si>
  <si>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</si>
  <si>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 xml:space="preserve">Культура </t>
  </si>
  <si>
    <t>0801</t>
  </si>
  <si>
    <t>Итого</t>
  </si>
  <si>
    <t>Обеспечение пожарной безопасности</t>
  </si>
  <si>
    <t>0310</t>
  </si>
  <si>
    <t>Приложение 3</t>
  </si>
  <si>
    <t>Утверждено с учетом изменений</t>
  </si>
  <si>
    <t>Исполнено</t>
  </si>
  <si>
    <t>Другие вопросы в области культуры</t>
  </si>
  <si>
    <t>0804</t>
  </si>
  <si>
    <t>Пенсионное обеспечение</t>
  </si>
  <si>
    <t>1001</t>
  </si>
  <si>
    <t xml:space="preserve">                                    бюджетов Российской Федерации на 2021 год</t>
  </si>
  <si>
    <t>2021 год</t>
  </si>
  <si>
    <t xml:space="preserve">к решению Совета депутатов </t>
  </si>
  <si>
    <t>от 29.04.2022 № 12/19р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</si>
</sst>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distributed"/>
    </xf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distributed"/>
    </xf>
    <xf numFmtId="0" fontId="2" fillId="0" borderId="3" xfId="0" applyFont="1" applyBorder="1" applyAlignment="1">
      <alignment horizontal="left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distributed"/>
    </xf>
    <xf numFmtId="0" fontId="2" fillId="0" borderId="4" xfId="0" applyFont="1" applyBorder="1" applyAlignment="1">
      <alignment horizontal="left"/>
    </xf>
    <xf numFmtId="49" fontId="2" fillId="0" borderId="5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4" xfId="0" applyFont="1" applyFill="1" applyBorder="1"/>
    <xf numFmtId="4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0" fillId="0" borderId="5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/>
    <xf numFmtId="0" fontId="0" fillId="0" borderId="1" xfId="0" applyBorder="1" applyAlignment="1">
      <alignment horizontal="justify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I14" sqref="I14"/>
    </sheetView>
  </sheetViews>
  <sheetFormatPr defaultRowHeight="15" x14ac:dyDescent="0.25"/>
  <cols>
    <col min="1" max="1" width="5.42578125" customWidth="1"/>
    <col min="2" max="2" width="43" customWidth="1"/>
    <col min="3" max="3" width="10.28515625" customWidth="1"/>
    <col min="4" max="4" width="3.7109375" hidden="1" customWidth="1"/>
    <col min="5" max="5" width="20" customWidth="1"/>
    <col min="6" max="6" width="18" customWidth="1"/>
  </cols>
  <sheetData>
    <row r="1" spans="1:6" x14ac:dyDescent="0.25">
      <c r="A1" s="1"/>
      <c r="B1" s="2"/>
      <c r="C1" s="3"/>
      <c r="D1" s="3"/>
      <c r="E1" s="2"/>
      <c r="F1" s="20" t="s">
        <v>37</v>
      </c>
    </row>
    <row r="2" spans="1:6" x14ac:dyDescent="0.25">
      <c r="A2" s="31" t="s">
        <v>46</v>
      </c>
      <c r="B2" s="31"/>
      <c r="C2" s="31"/>
      <c r="D2" s="31"/>
      <c r="E2" s="31"/>
      <c r="F2" s="31"/>
    </row>
    <row r="3" spans="1:6" x14ac:dyDescent="0.25">
      <c r="A3" s="40" t="s">
        <v>47</v>
      </c>
      <c r="B3" s="40"/>
      <c r="C3" s="40"/>
      <c r="D3" s="40"/>
      <c r="E3" s="40"/>
      <c r="F3" s="40"/>
    </row>
    <row r="4" spans="1:6" x14ac:dyDescent="0.25">
      <c r="A4" s="41"/>
      <c r="B4" s="41"/>
      <c r="C4" s="41"/>
      <c r="D4" s="41"/>
      <c r="E4" s="41"/>
      <c r="F4" s="41"/>
    </row>
    <row r="5" spans="1:6" s="45" customFormat="1" ht="15.75" x14ac:dyDescent="0.25">
      <c r="A5" s="42" t="s">
        <v>0</v>
      </c>
      <c r="B5" s="43" t="s">
        <v>1</v>
      </c>
      <c r="C5" s="43"/>
      <c r="D5" s="43"/>
      <c r="E5" s="44"/>
      <c r="F5" s="44"/>
    </row>
    <row r="6" spans="1:6" s="45" customFormat="1" ht="15.75" x14ac:dyDescent="0.25">
      <c r="A6" s="44" t="s">
        <v>2</v>
      </c>
      <c r="B6" s="43"/>
      <c r="C6" s="43"/>
      <c r="D6" s="44"/>
      <c r="E6" s="44"/>
      <c r="F6" s="44"/>
    </row>
    <row r="7" spans="1:6" s="45" customFormat="1" ht="15.75" x14ac:dyDescent="0.25">
      <c r="A7" s="44" t="s">
        <v>44</v>
      </c>
      <c r="B7" s="43"/>
      <c r="C7" s="43"/>
      <c r="D7" s="44"/>
      <c r="E7" s="44"/>
      <c r="F7" s="44"/>
    </row>
    <row r="8" spans="1:6" x14ac:dyDescent="0.25">
      <c r="A8" s="1"/>
      <c r="C8" s="1"/>
      <c r="D8" s="1"/>
    </row>
    <row r="9" spans="1:6" x14ac:dyDescent="0.25">
      <c r="A9" s="37" t="s">
        <v>3</v>
      </c>
      <c r="B9" s="39" t="s">
        <v>4</v>
      </c>
      <c r="C9" s="37" t="s">
        <v>5</v>
      </c>
      <c r="D9" s="38"/>
      <c r="E9" s="27" t="s">
        <v>45</v>
      </c>
      <c r="F9" s="28"/>
    </row>
    <row r="10" spans="1:6" ht="24" x14ac:dyDescent="0.25">
      <c r="A10" s="38"/>
      <c r="B10" s="38"/>
      <c r="C10" s="38"/>
      <c r="D10" s="38"/>
      <c r="E10" s="4" t="s">
        <v>38</v>
      </c>
      <c r="F10" s="4" t="s">
        <v>39</v>
      </c>
    </row>
    <row r="11" spans="1:6" x14ac:dyDescent="0.25">
      <c r="A11" s="5">
        <v>1</v>
      </c>
      <c r="B11" s="6" t="s">
        <v>6</v>
      </c>
      <c r="C11" s="29" t="s">
        <v>7</v>
      </c>
      <c r="D11" s="30"/>
      <c r="E11" s="22">
        <f>SUM(E12+E13+E14+E15)</f>
        <v>3271398.7100000004</v>
      </c>
      <c r="F11" s="22">
        <f>SUM(F12+F13+F14+F15)</f>
        <v>3107966.32</v>
      </c>
    </row>
    <row r="12" spans="1:6" ht="33.75" x14ac:dyDescent="0.25">
      <c r="A12" s="5">
        <v>2</v>
      </c>
      <c r="B12" s="7" t="s">
        <v>8</v>
      </c>
      <c r="C12" s="29" t="s">
        <v>9</v>
      </c>
      <c r="D12" s="30"/>
      <c r="E12" s="22">
        <v>1086887.26</v>
      </c>
      <c r="F12" s="22">
        <v>1086887.24</v>
      </c>
    </row>
    <row r="13" spans="1:6" ht="45" x14ac:dyDescent="0.25">
      <c r="A13" s="5">
        <v>3</v>
      </c>
      <c r="B13" s="7" t="s">
        <v>10</v>
      </c>
      <c r="C13" s="29" t="s">
        <v>11</v>
      </c>
      <c r="D13" s="30"/>
      <c r="E13" s="22">
        <v>1933887.06</v>
      </c>
      <c r="F13" s="22">
        <v>1799111.43</v>
      </c>
    </row>
    <row r="14" spans="1:6" x14ac:dyDescent="0.25">
      <c r="A14" s="5">
        <v>4</v>
      </c>
      <c r="B14" s="8" t="s">
        <v>12</v>
      </c>
      <c r="C14" s="29" t="s">
        <v>13</v>
      </c>
      <c r="D14" s="30"/>
      <c r="E14" s="23">
        <v>0</v>
      </c>
      <c r="F14" s="23">
        <v>0</v>
      </c>
    </row>
    <row r="15" spans="1:6" x14ac:dyDescent="0.25">
      <c r="A15" s="5">
        <v>5</v>
      </c>
      <c r="B15" s="8" t="s">
        <v>14</v>
      </c>
      <c r="C15" s="29" t="s">
        <v>15</v>
      </c>
      <c r="D15" s="30"/>
      <c r="E15" s="23">
        <v>250624.39</v>
      </c>
      <c r="F15" s="23">
        <v>221967.65</v>
      </c>
    </row>
    <row r="16" spans="1:6" x14ac:dyDescent="0.25">
      <c r="A16" s="5">
        <v>6</v>
      </c>
      <c r="B16" s="9" t="s">
        <v>16</v>
      </c>
      <c r="C16" s="32" t="s">
        <v>17</v>
      </c>
      <c r="D16" s="36"/>
      <c r="E16" s="24">
        <f>SUM(E17:E17)</f>
        <v>87150</v>
      </c>
      <c r="F16" s="24">
        <f>SUM(F17:F17)</f>
        <v>87150</v>
      </c>
    </row>
    <row r="17" spans="1:6" ht="12" customHeight="1" x14ac:dyDescent="0.25">
      <c r="A17" s="5">
        <v>7</v>
      </c>
      <c r="B17" s="7" t="s">
        <v>18</v>
      </c>
      <c r="C17" s="34" t="s">
        <v>19</v>
      </c>
      <c r="D17" s="35"/>
      <c r="E17" s="25">
        <v>87150</v>
      </c>
      <c r="F17" s="25">
        <v>87150</v>
      </c>
    </row>
    <row r="18" spans="1:6" ht="22.5" x14ac:dyDescent="0.25">
      <c r="A18" s="5">
        <v>8</v>
      </c>
      <c r="B18" s="10" t="s">
        <v>20</v>
      </c>
      <c r="C18" s="29" t="s">
        <v>21</v>
      </c>
      <c r="D18" s="30"/>
      <c r="E18" s="23">
        <f>SUM(E19:E19)</f>
        <v>32317</v>
      </c>
      <c r="F18" s="22">
        <f>SUM(F19:F19)</f>
        <v>32317</v>
      </c>
    </row>
    <row r="19" spans="1:6" x14ac:dyDescent="0.25">
      <c r="A19" s="5">
        <v>9</v>
      </c>
      <c r="B19" s="10" t="s">
        <v>35</v>
      </c>
      <c r="C19" s="18" t="s">
        <v>36</v>
      </c>
      <c r="D19" s="17"/>
      <c r="E19" s="22">
        <v>32317</v>
      </c>
      <c r="F19" s="25">
        <v>32317</v>
      </c>
    </row>
    <row r="20" spans="1:6" x14ac:dyDescent="0.25">
      <c r="A20" s="5">
        <v>10</v>
      </c>
      <c r="B20" s="10" t="s">
        <v>22</v>
      </c>
      <c r="C20" s="29" t="s">
        <v>23</v>
      </c>
      <c r="D20" s="30"/>
      <c r="E20" s="25">
        <f>SUM(E21)</f>
        <v>522199.49</v>
      </c>
      <c r="F20" s="25">
        <f>SUM(F21)</f>
        <v>518149.49</v>
      </c>
    </row>
    <row r="21" spans="1:6" x14ac:dyDescent="0.25">
      <c r="A21" s="5">
        <v>11</v>
      </c>
      <c r="B21" s="10" t="s">
        <v>24</v>
      </c>
      <c r="C21" s="29" t="s">
        <v>25</v>
      </c>
      <c r="D21" s="30"/>
      <c r="E21" s="25">
        <v>522199.49</v>
      </c>
      <c r="F21" s="25">
        <v>518149.49</v>
      </c>
    </row>
    <row r="22" spans="1:6" x14ac:dyDescent="0.25">
      <c r="A22" s="5">
        <v>12</v>
      </c>
      <c r="B22" s="11" t="s">
        <v>26</v>
      </c>
      <c r="C22" s="32" t="s">
        <v>27</v>
      </c>
      <c r="D22" s="33"/>
      <c r="E22" s="26">
        <f>SUM(E23:E23)</f>
        <v>1256430.8600000001</v>
      </c>
      <c r="F22" s="26">
        <f>SUM(F23:F23)</f>
        <v>1203552.3899999999</v>
      </c>
    </row>
    <row r="23" spans="1:6" x14ac:dyDescent="0.25">
      <c r="A23" s="5">
        <v>13</v>
      </c>
      <c r="B23" s="12" t="s">
        <v>28</v>
      </c>
      <c r="C23" s="29" t="s">
        <v>29</v>
      </c>
      <c r="D23" s="30"/>
      <c r="E23" s="22">
        <v>1256430.8600000001</v>
      </c>
      <c r="F23" s="22">
        <v>1203552.3899999999</v>
      </c>
    </row>
    <row r="24" spans="1:6" x14ac:dyDescent="0.25">
      <c r="A24" s="5">
        <v>14</v>
      </c>
      <c r="B24" s="13" t="s">
        <v>30</v>
      </c>
      <c r="C24" s="29" t="s">
        <v>31</v>
      </c>
      <c r="D24" s="30"/>
      <c r="E24" s="22">
        <f>SUM(E25:E25+E26)</f>
        <v>3059251</v>
      </c>
      <c r="F24" s="22">
        <f>SUM(F25:F25+F26)</f>
        <v>2913146.79</v>
      </c>
    </row>
    <row r="25" spans="1:6" x14ac:dyDescent="0.25">
      <c r="A25" s="5">
        <v>15</v>
      </c>
      <c r="B25" s="12" t="s">
        <v>32</v>
      </c>
      <c r="C25" s="29" t="s">
        <v>33</v>
      </c>
      <c r="D25" s="30"/>
      <c r="E25" s="22">
        <v>1744713</v>
      </c>
      <c r="F25" s="22">
        <v>1598820.29</v>
      </c>
    </row>
    <row r="26" spans="1:6" x14ac:dyDescent="0.25">
      <c r="A26" s="5">
        <v>16</v>
      </c>
      <c r="B26" s="21" t="s">
        <v>40</v>
      </c>
      <c r="C26" s="18" t="s">
        <v>41</v>
      </c>
      <c r="D26" s="17"/>
      <c r="E26" s="22">
        <v>1314538</v>
      </c>
      <c r="F26" s="22">
        <v>1314326.5</v>
      </c>
    </row>
    <row r="27" spans="1:6" x14ac:dyDescent="0.25">
      <c r="A27" s="5">
        <v>17</v>
      </c>
      <c r="B27" s="21" t="s">
        <v>42</v>
      </c>
      <c r="C27" s="18" t="s">
        <v>43</v>
      </c>
      <c r="D27" s="17"/>
      <c r="E27" s="22">
        <v>137072.31</v>
      </c>
      <c r="F27" s="22">
        <v>137072.31</v>
      </c>
    </row>
    <row r="28" spans="1:6" x14ac:dyDescent="0.25">
      <c r="A28" s="5">
        <v>18</v>
      </c>
      <c r="B28" s="14" t="s">
        <v>34</v>
      </c>
      <c r="C28" s="15"/>
      <c r="D28" s="16"/>
      <c r="E28" s="19">
        <f>SUM(E11+E16+E18+E20+E22+E24+E27)</f>
        <v>8365819.3700000001</v>
      </c>
      <c r="F28" s="19">
        <f>SUM(F11+F16+F18+F20+F22+F24+F27)</f>
        <v>7999354.2999999989</v>
      </c>
    </row>
  </sheetData>
  <mergeCells count="20">
    <mergeCell ref="A2:F2"/>
    <mergeCell ref="A9:A10"/>
    <mergeCell ref="C15:D15"/>
    <mergeCell ref="C11:D11"/>
    <mergeCell ref="C9:D10"/>
    <mergeCell ref="B9:B10"/>
    <mergeCell ref="C12:D12"/>
    <mergeCell ref="E9:F9"/>
    <mergeCell ref="C13:D13"/>
    <mergeCell ref="C14:D14"/>
    <mergeCell ref="C25:D25"/>
    <mergeCell ref="C24:D24"/>
    <mergeCell ref="C20:D20"/>
    <mergeCell ref="C21:D21"/>
    <mergeCell ref="C22:D22"/>
    <mergeCell ref="C23:D23"/>
    <mergeCell ref="C17:D17"/>
    <mergeCell ref="C18:D18"/>
    <mergeCell ref="C16:D16"/>
    <mergeCell ref="A3:F3"/>
  </mergeCells>
  <phoneticPr fontId="4" type="noConversion"/>
  <printOptions horizontalCentered="1"/>
  <pageMargins left="0.9055118110236221" right="0.31496062992125984" top="0.35433070866141736" bottom="0.35433070866141736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2022-04-29T04:33:24Z</dcterms:modified>
</cp:coreProperties>
</file>